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9110" windowHeight="7290"/>
  </bookViews>
  <sheets>
    <sheet name="№6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2" i="1"/>
  <c r="G38"/>
  <c r="G13"/>
  <c r="G82"/>
  <c r="G78" l="1"/>
  <c r="G67"/>
  <c r="I67"/>
  <c r="H67"/>
  <c r="I51"/>
  <c r="H51"/>
  <c r="G51"/>
  <c r="G34"/>
  <c r="G25" l="1"/>
  <c r="G76"/>
  <c r="I38" l="1"/>
  <c r="H38"/>
  <c r="I34"/>
  <c r="H34"/>
  <c r="I27" l="1"/>
  <c r="H27"/>
  <c r="G27"/>
  <c r="I32"/>
  <c r="H32"/>
  <c r="G32"/>
  <c r="I25"/>
  <c r="H25"/>
  <c r="I65" l="1"/>
  <c r="I62"/>
  <c r="I48"/>
  <c r="I13"/>
  <c r="I10"/>
  <c r="I7"/>
  <c r="H78"/>
  <c r="H65"/>
  <c r="H62"/>
  <c r="H48"/>
  <c r="H13"/>
  <c r="H10"/>
  <c r="H7"/>
  <c r="G10"/>
  <c r="H50" l="1"/>
  <c r="I50"/>
  <c r="I6"/>
  <c r="H6"/>
  <c r="I78"/>
  <c r="G65"/>
  <c r="I85" l="1"/>
  <c r="G48"/>
  <c r="G50" l="1"/>
  <c r="G7"/>
  <c r="G6" l="1"/>
  <c r="G85" s="1"/>
  <c r="H85"/>
</calcChain>
</file>

<file path=xl/sharedStrings.xml><?xml version="1.0" encoding="utf-8"?>
<sst xmlns="http://schemas.openxmlformats.org/spreadsheetml/2006/main" count="400" uniqueCount="148">
  <si>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</si>
  <si>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</si>
  <si>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</si>
  <si>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</si>
  <si>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</si>
  <si>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</si>
  <si>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</si>
  <si>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</si>
  <si>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</si>
  <si>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</si>
  <si>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</si>
  <si>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</si>
  <si>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</si>
  <si>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</si>
  <si>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</si>
  <si>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</si>
  <si>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</si>
  <si>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</si>
  <si>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</si>
  <si>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</si>
  <si>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</si>
  <si>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</si>
  <si>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</si>
  <si>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</si>
  <si>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</si>
  <si>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</si>
  <si>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</si>
  <si>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</si>
  <si>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</si>
  <si>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</si>
  <si>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</si>
  <si>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</si>
  <si>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</si>
  <si>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</si>
  <si>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</si>
  <si>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</si>
  <si>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</si>
  <si>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</si>
  <si>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</si>
  <si>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</si>
  <si>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</si>
  <si>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</si>
  <si>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</si>
  <si>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</si>
  <si>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</si>
  <si>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</si>
  <si>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</si>
  <si>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</si>
  <si>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</si>
  <si>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</si>
  <si>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</si>
  <si>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</si>
  <si>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</si>
  <si>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</si>
  <si>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</si>
  <si>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</si>
  <si>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</si>
  <si>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</si>
  <si>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</si>
  <si>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</si>
  <si>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</si>
  <si>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</si>
  <si>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</si>
  <si>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</si>
  <si>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</si>
  <si>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</si>
  <si>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</si>
  <si>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</si>
  <si>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</si>
  <si>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</si>
  <si>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</si>
  <si>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</si>
  <si>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</si>
  <si>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</si>
  <si>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</si>
  <si>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</si>
  <si>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</si>
  <si>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</si>
  <si>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</si>
  <si>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</si>
  <si>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</si>
  <si>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</si>
  <si>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</si>
  <si>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</si>
  <si>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</si>
  <si>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</si>
  <si>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</si>
  <si>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</si>
  <si>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</si>
  <si>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</si>
  <si>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</si>
  <si>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</si>
  <si>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</si>
  <si>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</si>
  <si>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</si>
  <si>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</si>
  <si>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</si>
  <si>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</si>
  <si>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</si>
  <si>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</si>
  <si>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</si>
  <si>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</si>
  <si>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</si>
  <si>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</si>
  <si>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</si>
  <si>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</si>
  <si>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</si>
  <si>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</si>
  <si>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</si>
  <si>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</si>
  <si>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</si>
  <si>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</si>
  <si>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</si>
  <si>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</si>
  <si>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</si>
  <si>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СОЦИАЛЬНАЯ ПОЛИТИКА</t>
  </si>
  <si>
    <t>1006</t>
  </si>
  <si>
    <t>Оказание материальной помощи при чрезвычайных ситуациях (стихийных бедствиях)</t>
  </si>
  <si>
    <t>8510080500</t>
  </si>
  <si>
    <t>321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</si>
  <si>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</si>
  <si>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8510010490</t>
  </si>
  <si>
    <t>119</t>
  </si>
  <si>
    <t>1млн резерв</t>
  </si>
  <si>
    <t>500т резерв</t>
  </si>
  <si>
    <t>1млн квартира</t>
  </si>
  <si>
    <t>07200S5080</t>
  </si>
  <si>
    <t>07200S5090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</si>
  <si>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</si>
  <si>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</si>
  <si>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247</t>
  </si>
  <si>
    <t xml:space="preserve"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</t>
  </si>
  <si>
    <t>03</t>
  </si>
  <si>
    <t>04</t>
  </si>
  <si>
    <t>13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</si>
  <si>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(Код цели: 21-55550-00000-00000)</t>
  </si>
  <si>
    <t xml:space="preserve">    Ведомственная структура расходов бюджета  поселка  Березовка Березовского района Красноярского края                                на 2021 год и плановый 2022-2023 годы</t>
  </si>
  <si>
    <t xml:space="preserve">Прочие межбюджетные трансферты общего характера
</t>
  </si>
  <si>
    <t>1403</t>
  </si>
  <si>
    <t>8510080000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</si>
  <si>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</si>
  <si>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</si>
  <si>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1млн резерв (отдали на кап.ремонт и квартиру)</t>
  </si>
  <si>
    <t>убрали 1млн резерв</t>
  </si>
  <si>
    <t>Руководство и управление в сфере установленных функций органов государственной (муниципальной) власти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</si>
  <si>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</si>
  <si>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</si>
  <si>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Приложение №6 к Решению Березовского поселкового Совета депутатов    № 11-2   "О внесении изменений в Решение Березовского 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</si>
</sst>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2" borderId="0" xfId="0" applyFill="1" applyBorder="1"/>
    <xf numFmtId="2" fontId="5" fillId="0" borderId="4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left" vertical="center" wrapText="1" shrinkToFi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workbookViewId="0">
      <selection sqref="A1:I2"/>
    </sheetView>
  </sheetViews>
  <sheetFormatPr defaultColWidth="8.85546875" defaultRowHeight="15"/>
  <cols>
    <col min="1" max="1" width="66.5703125" style="1" customWidth="1"/>
    <col min="2" max="2" width="7.28515625" style="1" customWidth="1"/>
    <col min="3" max="3" width="8" style="1" customWidth="1"/>
    <col min="4" max="4" width="11" style="41" customWidth="1"/>
    <col min="5" max="5" width="5.28515625" style="1" customWidth="1"/>
    <col min="6" max="6" width="6" style="42" customWidth="1"/>
    <col min="7" max="7" width="12.28515625" style="1" customWidth="1"/>
    <col min="8" max="8" width="12.7109375" style="1" customWidth="1"/>
    <col min="9" max="9" width="13.5703125" style="1" customWidth="1"/>
    <col min="10" max="10" width="44.28515625" style="1" hidden="1" customWidth="1"/>
    <col min="11" max="11" width="17.5703125" style="1" customWidth="1"/>
    <col min="12" max="16384" width="8.85546875" style="1"/>
  </cols>
  <sheetData>
    <row r="1" spans="1:11">
      <c r="A1" s="62" t="s">
        <v>147</v>
      </c>
      <c r="B1" s="63"/>
      <c r="C1" s="63"/>
      <c r="D1" s="63"/>
      <c r="E1" s="63"/>
      <c r="F1" s="63"/>
      <c r="G1" s="63"/>
      <c r="H1" s="64"/>
      <c r="I1" s="64"/>
    </row>
    <row r="2" spans="1:11" ht="21.4" customHeight="1">
      <c r="A2" s="63"/>
      <c r="B2" s="63"/>
      <c r="C2" s="63"/>
      <c r="D2" s="63"/>
      <c r="E2" s="63"/>
      <c r="F2" s="63"/>
      <c r="G2" s="63"/>
      <c r="H2" s="64"/>
      <c r="I2" s="64"/>
    </row>
    <row r="3" spans="1:11" ht="36.4" customHeight="1">
      <c r="A3" s="56" t="s">
        <v>136</v>
      </c>
      <c r="B3" s="57"/>
      <c r="C3" s="57"/>
      <c r="D3" s="57"/>
      <c r="E3" s="57"/>
      <c r="F3" s="57"/>
      <c r="G3" s="57"/>
      <c r="H3" s="58"/>
      <c r="I3" s="59"/>
    </row>
    <row r="4" spans="1:11">
      <c r="A4" s="65" t="s">
        <v>0</v>
      </c>
      <c r="B4" s="65" t="s">
        <v>1</v>
      </c>
      <c r="C4" s="65" t="s">
        <v>105</v>
      </c>
      <c r="D4" s="68" t="s">
        <v>106</v>
      </c>
      <c r="E4" s="65" t="s">
        <v>104</v>
      </c>
      <c r="F4" s="60" t="s">
        <v>96</v>
      </c>
      <c r="G4" s="2">
        <v>2021</v>
      </c>
      <c r="H4" s="3">
        <v>2022</v>
      </c>
      <c r="I4" s="4">
        <v>2023</v>
      </c>
    </row>
    <row r="5" spans="1:11" ht="30" customHeight="1">
      <c r="A5" s="66"/>
      <c r="B5" s="66"/>
      <c r="C5" s="67"/>
      <c r="D5" s="69"/>
      <c r="E5" s="67"/>
      <c r="F5" s="61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8">
        <f>G7+G10+G13+G25+G27</f>
        <v>23013381.700000003</v>
      </c>
      <c r="H6" s="8">
        <f>H7+H10+H13+H25+H27</f>
        <v>22646263.850000001</v>
      </c>
      <c r="I6" s="8">
        <f>I7+I10+I13+I25+I27</f>
        <v>22646263.850000001</v>
      </c>
    </row>
    <row r="7" spans="1:11">
      <c r="A7" s="9" t="s">
        <v>108</v>
      </c>
      <c r="B7" s="11" t="s">
        <v>4</v>
      </c>
      <c r="C7" s="8" t="s">
        <v>6</v>
      </c>
      <c r="D7" s="27"/>
      <c r="E7" s="8"/>
      <c r="F7" s="14"/>
      <c r="G7" s="8">
        <f>G8+G9</f>
        <v>1329864.8899999999</v>
      </c>
      <c r="H7" s="8">
        <f>H8+H9</f>
        <v>1329864.8899999999</v>
      </c>
      <c r="I7" s="8">
        <f>I8+I9</f>
        <v>1329864.8899999999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12">
        <v>1021401.6</v>
      </c>
      <c r="H8" s="12">
        <v>1021401.6</v>
      </c>
      <c r="I8" s="12">
        <v>1021401.6</v>
      </c>
      <c r="K8" s="46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12">
        <v>308463.28999999998</v>
      </c>
      <c r="H9" s="12">
        <v>308463.28999999998</v>
      </c>
      <c r="I9" s="12">
        <v>308463.28999999998</v>
      </c>
    </row>
    <row r="10" spans="1:11" ht="25.9" customHeight="1">
      <c r="A10" s="13" t="s">
        <v>10</v>
      </c>
      <c r="B10" s="11" t="s">
        <v>4</v>
      </c>
      <c r="C10" s="14" t="s">
        <v>11</v>
      </c>
      <c r="D10" s="27"/>
      <c r="E10" s="14"/>
      <c r="F10" s="14"/>
      <c r="G10" s="8">
        <f>G11+G12</f>
        <v>469633</v>
      </c>
      <c r="H10" s="8">
        <f>H11+H12</f>
        <v>469633</v>
      </c>
      <c r="I10" s="8">
        <f>I11+I12</f>
        <v>469633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97</v>
      </c>
      <c r="G11" s="12">
        <v>100000</v>
      </c>
      <c r="H11" s="12">
        <v>100000</v>
      </c>
      <c r="I11" s="12">
        <v>100000</v>
      </c>
    </row>
    <row r="12" spans="1:11">
      <c r="A12" s="43" t="s">
        <v>15</v>
      </c>
      <c r="B12" s="11" t="s">
        <v>4</v>
      </c>
      <c r="C12" s="12" t="s">
        <v>11</v>
      </c>
      <c r="D12" s="10" t="s">
        <v>16</v>
      </c>
      <c r="E12" s="11">
        <v>540</v>
      </c>
      <c r="F12" s="11" t="s">
        <v>97</v>
      </c>
      <c r="G12" s="12">
        <v>369633</v>
      </c>
      <c r="H12" s="12">
        <v>369633</v>
      </c>
      <c r="I12" s="12">
        <v>369633</v>
      </c>
      <c r="K12" s="46"/>
    </row>
    <row r="13" spans="1:11">
      <c r="A13" s="13" t="s">
        <v>17</v>
      </c>
      <c r="B13" s="12" t="s">
        <v>4</v>
      </c>
      <c r="C13" s="14" t="s">
        <v>18</v>
      </c>
      <c r="D13" s="10"/>
      <c r="E13" s="12"/>
      <c r="F13" s="11"/>
      <c r="G13" s="8">
        <f>G14+G15+G16+G17+G18+G19+G20+G21+G22+G23+G24</f>
        <v>17453689.850000001</v>
      </c>
      <c r="H13" s="8">
        <f>H16+H17+H18+H19+H20+H22+H23+H24</f>
        <v>16387875</v>
      </c>
      <c r="I13" s="8">
        <f>I16+I17+I18+I19+I20+I22+I23+I24</f>
        <v>16387875</v>
      </c>
    </row>
    <row r="14" spans="1:11" ht="38.25">
      <c r="A14" s="13" t="s">
        <v>120</v>
      </c>
      <c r="B14" s="12" t="s">
        <v>4</v>
      </c>
      <c r="C14" s="11" t="s">
        <v>18</v>
      </c>
      <c r="D14" s="10" t="s">
        <v>121</v>
      </c>
      <c r="E14" s="35">
        <v>111</v>
      </c>
      <c r="F14" s="11" t="s">
        <v>101</v>
      </c>
      <c r="G14" s="12">
        <v>19080.009999999998</v>
      </c>
      <c r="H14" s="12">
        <v>0</v>
      </c>
      <c r="I14" s="12">
        <v>0</v>
      </c>
    </row>
    <row r="15" spans="1:11" ht="38.25">
      <c r="A15" s="13" t="s">
        <v>120</v>
      </c>
      <c r="B15" s="11" t="s">
        <v>4</v>
      </c>
      <c r="C15" s="11" t="s">
        <v>18</v>
      </c>
      <c r="D15" s="10" t="s">
        <v>121</v>
      </c>
      <c r="E15" s="35" t="s">
        <v>122</v>
      </c>
      <c r="F15" s="11" t="s">
        <v>101</v>
      </c>
      <c r="G15" s="12">
        <v>5762.16</v>
      </c>
      <c r="H15" s="12">
        <v>0</v>
      </c>
      <c r="I15" s="12">
        <v>0</v>
      </c>
    </row>
    <row r="16" spans="1:11">
      <c r="A16" s="13" t="s">
        <v>19</v>
      </c>
      <c r="B16" s="11" t="s">
        <v>4</v>
      </c>
      <c r="C16" s="11" t="s">
        <v>18</v>
      </c>
      <c r="D16" s="10" t="s">
        <v>20</v>
      </c>
      <c r="E16" s="11">
        <v>111</v>
      </c>
      <c r="F16" s="11" t="s">
        <v>97</v>
      </c>
      <c r="G16" s="17">
        <v>1559093</v>
      </c>
      <c r="H16" s="17">
        <v>1559093</v>
      </c>
      <c r="I16" s="17">
        <v>1559093</v>
      </c>
    </row>
    <row r="17" spans="1:11" ht="28.15" customHeight="1">
      <c r="A17" s="13" t="s">
        <v>21</v>
      </c>
      <c r="B17" s="11" t="s">
        <v>4</v>
      </c>
      <c r="C17" s="11" t="s">
        <v>18</v>
      </c>
      <c r="D17" s="10" t="s">
        <v>20</v>
      </c>
      <c r="E17" s="11">
        <v>119</v>
      </c>
      <c r="F17" s="11" t="s">
        <v>97</v>
      </c>
      <c r="G17" s="17">
        <v>470847</v>
      </c>
      <c r="H17" s="17">
        <v>470847</v>
      </c>
      <c r="I17" s="17">
        <v>470847</v>
      </c>
    </row>
    <row r="18" spans="1:11">
      <c r="A18" s="13" t="s">
        <v>22</v>
      </c>
      <c r="B18" s="11" t="s">
        <v>4</v>
      </c>
      <c r="C18" s="11" t="s">
        <v>18</v>
      </c>
      <c r="D18" s="10" t="s">
        <v>20</v>
      </c>
      <c r="E18" s="11">
        <v>121</v>
      </c>
      <c r="F18" s="11" t="s">
        <v>97</v>
      </c>
      <c r="G18" s="12">
        <v>8179274</v>
      </c>
      <c r="H18" s="12">
        <v>8179274</v>
      </c>
      <c r="I18" s="12">
        <v>8179274</v>
      </c>
    </row>
    <row r="19" spans="1:11" ht="40.15" customHeight="1">
      <c r="A19" s="13" t="s">
        <v>110</v>
      </c>
      <c r="B19" s="11" t="s">
        <v>4</v>
      </c>
      <c r="C19" s="11" t="s">
        <v>18</v>
      </c>
      <c r="D19" s="10" t="s">
        <v>20</v>
      </c>
      <c r="E19" s="11">
        <v>129</v>
      </c>
      <c r="F19" s="11" t="s">
        <v>97</v>
      </c>
      <c r="G19" s="12">
        <v>2470141</v>
      </c>
      <c r="H19" s="12">
        <v>2470141</v>
      </c>
      <c r="I19" s="12">
        <v>2470141</v>
      </c>
    </row>
    <row r="20" spans="1:11">
      <c r="A20" s="13" t="s">
        <v>23</v>
      </c>
      <c r="B20" s="11" t="s">
        <v>4</v>
      </c>
      <c r="C20" s="11" t="s">
        <v>18</v>
      </c>
      <c r="D20" s="10" t="s">
        <v>20</v>
      </c>
      <c r="E20" s="11">
        <v>244</v>
      </c>
      <c r="F20" s="11" t="s">
        <v>97</v>
      </c>
      <c r="G20" s="12">
        <v>3106193.88</v>
      </c>
      <c r="H20" s="12">
        <v>3200000</v>
      </c>
      <c r="I20" s="12">
        <v>3200000</v>
      </c>
      <c r="J20" s="1" t="s">
        <v>125</v>
      </c>
    </row>
    <row r="21" spans="1:11" ht="25.5">
      <c r="A21" s="13" t="s">
        <v>144</v>
      </c>
      <c r="B21" s="11" t="s">
        <v>4</v>
      </c>
      <c r="C21" s="11" t="s">
        <v>18</v>
      </c>
      <c r="D21" s="10" t="s">
        <v>20</v>
      </c>
      <c r="E21" s="11" t="s">
        <v>119</v>
      </c>
      <c r="F21" s="11" t="s">
        <v>97</v>
      </c>
      <c r="G21" s="12">
        <v>143441.98000000001</v>
      </c>
      <c r="H21" s="12">
        <v>0</v>
      </c>
      <c r="I21" s="12">
        <v>0</v>
      </c>
    </row>
    <row r="22" spans="1:11" ht="15.4" customHeight="1">
      <c r="A22" s="13" t="s">
        <v>34</v>
      </c>
      <c r="B22" s="11" t="s">
        <v>4</v>
      </c>
      <c r="C22" s="11" t="s">
        <v>18</v>
      </c>
      <c r="D22" s="10" t="s">
        <v>20</v>
      </c>
      <c r="E22" s="11">
        <v>831</v>
      </c>
      <c r="F22" s="11" t="s">
        <v>97</v>
      </c>
      <c r="G22" s="17">
        <v>745030.82</v>
      </c>
      <c r="H22" s="17">
        <v>100000</v>
      </c>
      <c r="I22" s="17">
        <v>100000</v>
      </c>
    </row>
    <row r="23" spans="1:11">
      <c r="A23" s="13" t="s">
        <v>14</v>
      </c>
      <c r="B23" s="11" t="s">
        <v>4</v>
      </c>
      <c r="C23" s="11" t="s">
        <v>18</v>
      </c>
      <c r="D23" s="10" t="s">
        <v>20</v>
      </c>
      <c r="E23" s="11">
        <v>853</v>
      </c>
      <c r="F23" s="11" t="s">
        <v>97</v>
      </c>
      <c r="G23" s="17">
        <v>428309</v>
      </c>
      <c r="H23" s="17">
        <v>100000</v>
      </c>
      <c r="I23" s="17">
        <v>100000</v>
      </c>
    </row>
    <row r="24" spans="1:11">
      <c r="A24" s="16" t="s">
        <v>24</v>
      </c>
      <c r="B24" s="11" t="s">
        <v>4</v>
      </c>
      <c r="C24" s="12" t="s">
        <v>18</v>
      </c>
      <c r="D24" s="10" t="s">
        <v>25</v>
      </c>
      <c r="E24" s="11">
        <v>540</v>
      </c>
      <c r="F24" s="11" t="s">
        <v>97</v>
      </c>
      <c r="G24" s="12">
        <v>326517</v>
      </c>
      <c r="H24" s="12">
        <v>308520</v>
      </c>
      <c r="I24" s="12">
        <v>308520</v>
      </c>
    </row>
    <row r="25" spans="1:11">
      <c r="A25" s="7" t="s">
        <v>26</v>
      </c>
      <c r="B25" s="12" t="s">
        <v>4</v>
      </c>
      <c r="C25" s="8" t="s">
        <v>27</v>
      </c>
      <c r="D25" s="27"/>
      <c r="E25" s="12"/>
      <c r="F25" s="11"/>
      <c r="G25" s="8">
        <f>G26</f>
        <v>90000</v>
      </c>
      <c r="H25" s="8">
        <f>H26</f>
        <v>800000</v>
      </c>
      <c r="I25" s="8">
        <f>I26</f>
        <v>800000</v>
      </c>
      <c r="J25" s="23"/>
    </row>
    <row r="26" spans="1:11">
      <c r="A26" s="9" t="s">
        <v>28</v>
      </c>
      <c r="B26" s="12" t="s">
        <v>4</v>
      </c>
      <c r="C26" s="12" t="s">
        <v>27</v>
      </c>
      <c r="D26" s="10" t="s">
        <v>29</v>
      </c>
      <c r="E26" s="35">
        <v>870</v>
      </c>
      <c r="F26" s="11" t="s">
        <v>97</v>
      </c>
      <c r="G26" s="12">
        <v>90000</v>
      </c>
      <c r="H26" s="12">
        <v>800000</v>
      </c>
      <c r="I26" s="12">
        <v>800000</v>
      </c>
      <c r="K26" s="50"/>
    </row>
    <row r="27" spans="1:11">
      <c r="A27" s="15" t="s">
        <v>30</v>
      </c>
      <c r="B27" s="12" t="s">
        <v>4</v>
      </c>
      <c r="C27" s="8" t="s">
        <v>31</v>
      </c>
      <c r="D27" s="27"/>
      <c r="E27" s="14"/>
      <c r="F27" s="14"/>
      <c r="G27" s="8">
        <f>G28+G29+G30+G31</f>
        <v>3670193.96</v>
      </c>
      <c r="H27" s="8">
        <f>H28+H29+H30+H31</f>
        <v>3658890.96</v>
      </c>
      <c r="I27" s="8">
        <f>I28+I29+I30+I31</f>
        <v>3658890.96</v>
      </c>
    </row>
    <row r="28" spans="1:11" ht="38.25">
      <c r="A28" s="16" t="s">
        <v>99</v>
      </c>
      <c r="B28" s="12" t="s">
        <v>4</v>
      </c>
      <c r="C28" s="12" t="s">
        <v>31</v>
      </c>
      <c r="D28" s="10" t="s">
        <v>100</v>
      </c>
      <c r="E28" s="11" t="s">
        <v>13</v>
      </c>
      <c r="F28" s="11" t="s">
        <v>101</v>
      </c>
      <c r="G28" s="17">
        <v>116707</v>
      </c>
      <c r="H28" s="17">
        <v>105404</v>
      </c>
      <c r="I28" s="17">
        <v>105404</v>
      </c>
    </row>
    <row r="29" spans="1:11">
      <c r="A29" s="9" t="s">
        <v>32</v>
      </c>
      <c r="B29" s="12" t="s">
        <v>4</v>
      </c>
      <c r="C29" s="12" t="s">
        <v>31</v>
      </c>
      <c r="D29" s="10" t="s">
        <v>33</v>
      </c>
      <c r="E29" s="35">
        <v>111</v>
      </c>
      <c r="F29" s="11" t="s">
        <v>97</v>
      </c>
      <c r="G29" s="12">
        <v>2687009.95</v>
      </c>
      <c r="H29" s="12">
        <v>2687009.95</v>
      </c>
      <c r="I29" s="12">
        <v>2687009.95</v>
      </c>
    </row>
    <row r="30" spans="1:11" ht="25.5">
      <c r="A30" s="9" t="s">
        <v>21</v>
      </c>
      <c r="B30" s="12" t="s">
        <v>4</v>
      </c>
      <c r="C30" s="12" t="s">
        <v>31</v>
      </c>
      <c r="D30" s="10" t="s">
        <v>33</v>
      </c>
      <c r="E30" s="35">
        <v>119</v>
      </c>
      <c r="F30" s="11" t="s">
        <v>97</v>
      </c>
      <c r="G30" s="12">
        <v>811477.01</v>
      </c>
      <c r="H30" s="12">
        <v>811477.01</v>
      </c>
      <c r="I30" s="12">
        <v>811477.01</v>
      </c>
    </row>
    <row r="31" spans="1:11">
      <c r="A31" s="9" t="s">
        <v>23</v>
      </c>
      <c r="B31" s="12" t="s">
        <v>4</v>
      </c>
      <c r="C31" s="12" t="s">
        <v>31</v>
      </c>
      <c r="D31" s="10" t="s">
        <v>33</v>
      </c>
      <c r="E31" s="35">
        <v>244</v>
      </c>
      <c r="F31" s="11" t="s">
        <v>97</v>
      </c>
      <c r="G31" s="12">
        <v>55000</v>
      </c>
      <c r="H31" s="12">
        <v>55000</v>
      </c>
      <c r="I31" s="12">
        <v>55000</v>
      </c>
    </row>
    <row r="32" spans="1:11" ht="27.4" customHeight="1">
      <c r="A32" s="13" t="s">
        <v>35</v>
      </c>
      <c r="B32" s="12" t="s">
        <v>4</v>
      </c>
      <c r="C32" s="44" t="s">
        <v>36</v>
      </c>
      <c r="D32" s="27"/>
      <c r="E32" s="8"/>
      <c r="F32" s="14"/>
      <c r="G32" s="8">
        <f>G33</f>
        <v>25000</v>
      </c>
      <c r="H32" s="8">
        <f>H33</f>
        <v>25000</v>
      </c>
      <c r="I32" s="8">
        <f>I33</f>
        <v>25000</v>
      </c>
    </row>
    <row r="33" spans="1:10" ht="38.25">
      <c r="A33" s="13" t="s">
        <v>35</v>
      </c>
      <c r="B33" s="12" t="s">
        <v>4</v>
      </c>
      <c r="C33" s="45" t="s">
        <v>36</v>
      </c>
      <c r="D33" s="10" t="s">
        <v>37</v>
      </c>
      <c r="E33" s="12" t="s">
        <v>13</v>
      </c>
      <c r="F33" s="11" t="s">
        <v>97</v>
      </c>
      <c r="G33" s="12">
        <v>25000</v>
      </c>
      <c r="H33" s="12">
        <v>25000</v>
      </c>
      <c r="I33" s="12">
        <v>25000</v>
      </c>
    </row>
    <row r="34" spans="1:10">
      <c r="A34" s="43" t="s">
        <v>38</v>
      </c>
      <c r="B34" s="12" t="s">
        <v>4</v>
      </c>
      <c r="C34" s="8" t="s">
        <v>39</v>
      </c>
      <c r="D34" s="10"/>
      <c r="E34" s="12"/>
      <c r="F34" s="11"/>
      <c r="G34" s="8">
        <f>G35+G36+G37</f>
        <v>1762421</v>
      </c>
      <c r="H34" s="8">
        <f>H35+H37</f>
        <v>3265800</v>
      </c>
      <c r="I34" s="8">
        <f>I35+I37</f>
        <v>3265800</v>
      </c>
    </row>
    <row r="35" spans="1:10">
      <c r="A35" s="13" t="s">
        <v>111</v>
      </c>
      <c r="B35" s="12" t="s">
        <v>4</v>
      </c>
      <c r="C35" s="12" t="s">
        <v>39</v>
      </c>
      <c r="D35" s="10" t="s">
        <v>112</v>
      </c>
      <c r="E35" s="12" t="s">
        <v>13</v>
      </c>
      <c r="F35" s="11" t="s">
        <v>101</v>
      </c>
      <c r="G35" s="12">
        <v>1674300</v>
      </c>
      <c r="H35" s="12">
        <v>3200800</v>
      </c>
      <c r="I35" s="12">
        <v>3200800</v>
      </c>
    </row>
    <row r="36" spans="1:10">
      <c r="A36" s="13" t="s">
        <v>111</v>
      </c>
      <c r="B36" s="12" t="s">
        <v>4</v>
      </c>
      <c r="C36" s="12" t="s">
        <v>39</v>
      </c>
      <c r="D36" s="10" t="s">
        <v>112</v>
      </c>
      <c r="E36" s="12" t="s">
        <v>13</v>
      </c>
      <c r="F36" s="11" t="s">
        <v>97</v>
      </c>
      <c r="G36" s="12">
        <v>88121</v>
      </c>
      <c r="H36" s="12">
        <v>0</v>
      </c>
      <c r="I36" s="12">
        <v>0</v>
      </c>
    </row>
    <row r="37" spans="1:10">
      <c r="A37" s="43" t="s">
        <v>38</v>
      </c>
      <c r="B37" s="12" t="s">
        <v>4</v>
      </c>
      <c r="C37" s="12" t="s">
        <v>39</v>
      </c>
      <c r="D37" s="10" t="s">
        <v>40</v>
      </c>
      <c r="E37" s="12" t="s">
        <v>13</v>
      </c>
      <c r="F37" s="11" t="s">
        <v>97</v>
      </c>
      <c r="G37" s="12">
        <v>0</v>
      </c>
      <c r="H37" s="12">
        <v>65000</v>
      </c>
      <c r="I37" s="12">
        <v>65000</v>
      </c>
    </row>
    <row r="38" spans="1:10" ht="41.45" customHeight="1">
      <c r="A38" s="15" t="s">
        <v>98</v>
      </c>
      <c r="B38" s="12" t="s">
        <v>4</v>
      </c>
      <c r="C38" s="14" t="s">
        <v>41</v>
      </c>
      <c r="D38" s="26"/>
      <c r="E38" s="8"/>
      <c r="F38" s="14"/>
      <c r="G38" s="18">
        <f>G39+G40+G41+G42+G43+G44+G45+G46+G47</f>
        <v>20162071.030000001</v>
      </c>
      <c r="H38" s="18">
        <f>H40+H45+H47</f>
        <v>8046631</v>
      </c>
      <c r="I38" s="18">
        <f>I40+I45+I47</f>
        <v>8046631</v>
      </c>
    </row>
    <row r="39" spans="1:10" ht="25.5">
      <c r="A39" s="16" t="s">
        <v>145</v>
      </c>
      <c r="B39" s="12" t="s">
        <v>4</v>
      </c>
      <c r="C39" s="11" t="s">
        <v>41</v>
      </c>
      <c r="D39" s="10" t="s">
        <v>146</v>
      </c>
      <c r="E39" s="35">
        <v>244</v>
      </c>
      <c r="F39" s="11" t="s">
        <v>101</v>
      </c>
      <c r="G39" s="17">
        <v>2197801</v>
      </c>
      <c r="H39" s="17">
        <v>0</v>
      </c>
      <c r="I39" s="17">
        <v>0</v>
      </c>
    </row>
    <row r="40" spans="1:10" ht="15.6" customHeight="1">
      <c r="A40" s="28" t="s">
        <v>84</v>
      </c>
      <c r="B40" s="17" t="s">
        <v>4</v>
      </c>
      <c r="C40" s="17" t="s">
        <v>41</v>
      </c>
      <c r="D40" s="38" t="s">
        <v>42</v>
      </c>
      <c r="E40" s="36">
        <v>244</v>
      </c>
      <c r="F40" s="19" t="s">
        <v>97</v>
      </c>
      <c r="G40" s="12">
        <v>1056336.8400000001</v>
      </c>
      <c r="H40" s="12">
        <v>7746631</v>
      </c>
      <c r="I40" s="12">
        <v>7746631</v>
      </c>
      <c r="J40" s="1" t="s">
        <v>125</v>
      </c>
    </row>
    <row r="41" spans="1:10" ht="25.5">
      <c r="A41" s="28" t="s">
        <v>128</v>
      </c>
      <c r="B41" s="17" t="s">
        <v>4</v>
      </c>
      <c r="C41" s="17" t="s">
        <v>41</v>
      </c>
      <c r="D41" s="38" t="s">
        <v>126</v>
      </c>
      <c r="E41" s="36">
        <v>244</v>
      </c>
      <c r="F41" s="19" t="s">
        <v>97</v>
      </c>
      <c r="G41" s="12">
        <v>75132.59</v>
      </c>
      <c r="H41" s="12">
        <v>0</v>
      </c>
      <c r="I41" s="54">
        <v>0</v>
      </c>
    </row>
    <row r="42" spans="1:10" ht="25.5">
      <c r="A42" s="28" t="s">
        <v>128</v>
      </c>
      <c r="B42" s="17" t="s">
        <v>4</v>
      </c>
      <c r="C42" s="17" t="s">
        <v>41</v>
      </c>
      <c r="D42" s="38" t="s">
        <v>126</v>
      </c>
      <c r="E42" s="36">
        <v>244</v>
      </c>
      <c r="F42" s="19" t="s">
        <v>101</v>
      </c>
      <c r="G42" s="12">
        <v>7438870</v>
      </c>
      <c r="H42" s="12">
        <v>0</v>
      </c>
      <c r="I42" s="12">
        <v>0</v>
      </c>
    </row>
    <row r="43" spans="1:10" ht="38.25">
      <c r="A43" s="28" t="s">
        <v>129</v>
      </c>
      <c r="B43" s="17" t="s">
        <v>4</v>
      </c>
      <c r="C43" s="17" t="s">
        <v>41</v>
      </c>
      <c r="D43" s="38" t="s">
        <v>127</v>
      </c>
      <c r="E43" s="36">
        <v>244</v>
      </c>
      <c r="F43" s="19" t="s">
        <v>97</v>
      </c>
      <c r="G43" s="12">
        <v>90900</v>
      </c>
      <c r="H43" s="12">
        <v>0</v>
      </c>
      <c r="I43" s="12">
        <v>0</v>
      </c>
    </row>
    <row r="44" spans="1:10" ht="38.25">
      <c r="A44" s="28" t="s">
        <v>129</v>
      </c>
      <c r="B44" s="17" t="s">
        <v>4</v>
      </c>
      <c r="C44" s="17" t="s">
        <v>41</v>
      </c>
      <c r="D44" s="38" t="s">
        <v>127</v>
      </c>
      <c r="E44" s="36">
        <v>244</v>
      </c>
      <c r="F44" s="19" t="s">
        <v>101</v>
      </c>
      <c r="G44" s="12">
        <v>9000000</v>
      </c>
      <c r="H44" s="12">
        <v>0</v>
      </c>
      <c r="I44" s="12">
        <v>0</v>
      </c>
    </row>
    <row r="45" spans="1:10" ht="0.6" customHeight="1">
      <c r="A45" s="16" t="s">
        <v>85</v>
      </c>
      <c r="B45" s="12" t="s">
        <v>4</v>
      </c>
      <c r="C45" s="12" t="s">
        <v>41</v>
      </c>
      <c r="D45" s="10" t="s">
        <v>43</v>
      </c>
      <c r="E45" s="35">
        <v>244</v>
      </c>
      <c r="F45" s="11" t="s">
        <v>97</v>
      </c>
      <c r="G45" s="12">
        <v>0</v>
      </c>
      <c r="H45" s="12">
        <v>0</v>
      </c>
      <c r="I45" s="12">
        <v>0</v>
      </c>
    </row>
    <row r="46" spans="1:10" ht="25.5">
      <c r="A46" s="16" t="s">
        <v>113</v>
      </c>
      <c r="B46" s="11" t="s">
        <v>4</v>
      </c>
      <c r="C46" s="17" t="s">
        <v>41</v>
      </c>
      <c r="D46" s="10" t="s">
        <v>114</v>
      </c>
      <c r="E46" s="36">
        <v>244</v>
      </c>
      <c r="F46" s="11" t="s">
        <v>97</v>
      </c>
      <c r="G46" s="12">
        <v>3030.6</v>
      </c>
      <c r="H46" s="12">
        <v>0</v>
      </c>
      <c r="I46" s="12">
        <v>0</v>
      </c>
    </row>
    <row r="47" spans="1:10" ht="30.6" customHeight="1">
      <c r="A47" s="16" t="s">
        <v>113</v>
      </c>
      <c r="B47" s="11" t="s">
        <v>4</v>
      </c>
      <c r="C47" s="17" t="s">
        <v>41</v>
      </c>
      <c r="D47" s="10" t="s">
        <v>114</v>
      </c>
      <c r="E47" s="36">
        <v>244</v>
      </c>
      <c r="F47" s="11" t="s">
        <v>101</v>
      </c>
      <c r="G47" s="12">
        <v>300000</v>
      </c>
      <c r="H47" s="12">
        <v>300000</v>
      </c>
      <c r="I47" s="12">
        <v>300000</v>
      </c>
    </row>
    <row r="48" spans="1:10" ht="25.5">
      <c r="A48" s="13" t="s">
        <v>44</v>
      </c>
      <c r="B48" s="12" t="s">
        <v>4</v>
      </c>
      <c r="C48" s="8" t="s">
        <v>45</v>
      </c>
      <c r="D48" s="26"/>
      <c r="E48" s="8"/>
      <c r="F48" s="14"/>
      <c r="G48" s="8">
        <f>G49</f>
        <v>1000000</v>
      </c>
      <c r="H48" s="8">
        <f>H49</f>
        <v>2100000</v>
      </c>
      <c r="I48" s="8">
        <f>I49</f>
        <v>2100000</v>
      </c>
    </row>
    <row r="49" spans="1:11" ht="25.5">
      <c r="A49" s="13" t="s">
        <v>44</v>
      </c>
      <c r="B49" s="12" t="s">
        <v>4</v>
      </c>
      <c r="C49" s="12" t="s">
        <v>45</v>
      </c>
      <c r="D49" s="10" t="s">
        <v>46</v>
      </c>
      <c r="E49" s="11">
        <v>244</v>
      </c>
      <c r="F49" s="11" t="s">
        <v>97</v>
      </c>
      <c r="G49" s="12">
        <v>1000000</v>
      </c>
      <c r="H49" s="12">
        <v>2100000</v>
      </c>
      <c r="I49" s="12">
        <v>2100000</v>
      </c>
      <c r="K49" s="50"/>
    </row>
    <row r="50" spans="1:11">
      <c r="A50" s="7" t="s">
        <v>47</v>
      </c>
      <c r="B50" s="12" t="s">
        <v>4</v>
      </c>
      <c r="C50" s="8" t="s">
        <v>48</v>
      </c>
      <c r="D50" s="26"/>
      <c r="E50" s="8"/>
      <c r="F50" s="14"/>
      <c r="G50" s="8">
        <f>G51+G62</f>
        <v>25615622.260000002</v>
      </c>
      <c r="H50" s="8">
        <f>H51+H62</f>
        <v>23293131.48</v>
      </c>
      <c r="I50" s="8">
        <f>I51+I62</f>
        <v>11143331.48</v>
      </c>
    </row>
    <row r="51" spans="1:11" ht="25.5">
      <c r="A51" s="9" t="s">
        <v>109</v>
      </c>
      <c r="B51" s="12" t="s">
        <v>4</v>
      </c>
      <c r="C51" s="8" t="s">
        <v>49</v>
      </c>
      <c r="D51" s="26"/>
      <c r="E51" s="12"/>
      <c r="F51" s="11"/>
      <c r="G51" s="12">
        <f>G52+G53+G54+G55+G56+G57+G58+G59+G60+G61</f>
        <v>20810052.460000001</v>
      </c>
      <c r="H51" s="12">
        <f>H52+H54+H55+H56+H57+H58+H59</f>
        <v>22793131.48</v>
      </c>
      <c r="I51" s="12">
        <f>I52+I54+I55+I56+I57+I58+I59</f>
        <v>10643331.48</v>
      </c>
    </row>
    <row r="52" spans="1:11">
      <c r="A52" s="16" t="s">
        <v>50</v>
      </c>
      <c r="B52" s="12" t="s">
        <v>4</v>
      </c>
      <c r="C52" s="12" t="s">
        <v>49</v>
      </c>
      <c r="D52" s="10" t="s">
        <v>51</v>
      </c>
      <c r="E52" s="11" t="s">
        <v>13</v>
      </c>
      <c r="F52" s="11" t="s">
        <v>97</v>
      </c>
      <c r="G52" s="12">
        <v>1500000</v>
      </c>
      <c r="H52" s="12">
        <v>5617938.2699999996</v>
      </c>
      <c r="I52" s="12">
        <v>5617938.2699999996</v>
      </c>
    </row>
    <row r="53" spans="1:11">
      <c r="A53" s="16" t="s">
        <v>50</v>
      </c>
      <c r="B53" s="12" t="s">
        <v>4</v>
      </c>
      <c r="C53" s="12" t="s">
        <v>49</v>
      </c>
      <c r="D53" s="10" t="s">
        <v>51</v>
      </c>
      <c r="E53" s="11" t="s">
        <v>130</v>
      </c>
      <c r="F53" s="11" t="s">
        <v>97</v>
      </c>
      <c r="G53" s="12">
        <v>3194033.31</v>
      </c>
      <c r="H53" s="12">
        <v>0</v>
      </c>
      <c r="I53" s="12">
        <v>0</v>
      </c>
    </row>
    <row r="54" spans="1:11">
      <c r="A54" s="16" t="s">
        <v>52</v>
      </c>
      <c r="B54" s="12" t="s">
        <v>4</v>
      </c>
      <c r="C54" s="12" t="s">
        <v>49</v>
      </c>
      <c r="D54" s="10" t="s">
        <v>53</v>
      </c>
      <c r="E54" s="35">
        <v>244</v>
      </c>
      <c r="F54" s="11" t="s">
        <v>97</v>
      </c>
      <c r="G54" s="12">
        <v>500000</v>
      </c>
      <c r="H54" s="12">
        <v>500000</v>
      </c>
      <c r="I54" s="12">
        <v>500000</v>
      </c>
      <c r="J54" s="53" t="s">
        <v>124</v>
      </c>
      <c r="K54" s="50"/>
    </row>
    <row r="55" spans="1:11">
      <c r="A55" s="16" t="s">
        <v>54</v>
      </c>
      <c r="B55" s="12" t="s">
        <v>4</v>
      </c>
      <c r="C55" s="12" t="s">
        <v>49</v>
      </c>
      <c r="D55" s="10" t="s">
        <v>55</v>
      </c>
      <c r="E55" s="12" t="s">
        <v>13</v>
      </c>
      <c r="F55" s="11" t="s">
        <v>97</v>
      </c>
      <c r="G55" s="12">
        <v>563611.26</v>
      </c>
      <c r="H55" s="12">
        <v>720000</v>
      </c>
      <c r="I55" s="12">
        <v>720000</v>
      </c>
      <c r="J55" s="53" t="s">
        <v>143</v>
      </c>
    </row>
    <row r="56" spans="1:11">
      <c r="A56" s="29" t="s">
        <v>56</v>
      </c>
      <c r="B56" s="12" t="s">
        <v>4</v>
      </c>
      <c r="C56" s="12" t="s">
        <v>49</v>
      </c>
      <c r="D56" s="10" t="s">
        <v>57</v>
      </c>
      <c r="E56" s="35">
        <v>244</v>
      </c>
      <c r="F56" s="11" t="s">
        <v>97</v>
      </c>
      <c r="G56" s="12">
        <v>1620580.23</v>
      </c>
      <c r="H56" s="12">
        <v>500000</v>
      </c>
      <c r="I56" s="12">
        <v>500000</v>
      </c>
      <c r="J56" s="53" t="s">
        <v>123</v>
      </c>
    </row>
    <row r="57" spans="1:11">
      <c r="A57" s="29" t="s">
        <v>93</v>
      </c>
      <c r="B57" s="12" t="s">
        <v>4</v>
      </c>
      <c r="C57" s="12" t="s">
        <v>49</v>
      </c>
      <c r="D57" s="10" t="s">
        <v>94</v>
      </c>
      <c r="E57" s="35">
        <v>244</v>
      </c>
      <c r="F57" s="11" t="s">
        <v>97</v>
      </c>
      <c r="G57" s="12">
        <v>1676018.07</v>
      </c>
      <c r="H57" s="12">
        <v>2065893.21</v>
      </c>
      <c r="I57" s="12">
        <v>2065893.21</v>
      </c>
    </row>
    <row r="58" spans="1:11" ht="51.75">
      <c r="A58" s="20" t="s">
        <v>135</v>
      </c>
      <c r="B58" s="19" t="s">
        <v>4</v>
      </c>
      <c r="C58" s="19" t="s">
        <v>49</v>
      </c>
      <c r="D58" s="38" t="s">
        <v>107</v>
      </c>
      <c r="E58" s="36">
        <v>244</v>
      </c>
      <c r="F58" s="19" t="s">
        <v>97</v>
      </c>
      <c r="G58" s="17">
        <v>600000</v>
      </c>
      <c r="H58" s="17">
        <v>600000</v>
      </c>
      <c r="I58" s="17">
        <v>600000</v>
      </c>
    </row>
    <row r="59" spans="1:11" ht="51.75">
      <c r="A59" s="20" t="s">
        <v>135</v>
      </c>
      <c r="B59" s="19" t="s">
        <v>4</v>
      </c>
      <c r="C59" s="19" t="s">
        <v>49</v>
      </c>
      <c r="D59" s="38" t="s">
        <v>107</v>
      </c>
      <c r="E59" s="36">
        <v>244</v>
      </c>
      <c r="F59" s="19" t="s">
        <v>132</v>
      </c>
      <c r="G59" s="17">
        <v>554595</v>
      </c>
      <c r="H59" s="17">
        <v>12789300</v>
      </c>
      <c r="I59" s="17">
        <v>639500</v>
      </c>
    </row>
    <row r="60" spans="1:11" ht="51.75">
      <c r="A60" s="20" t="s">
        <v>135</v>
      </c>
      <c r="B60" s="19" t="s">
        <v>4</v>
      </c>
      <c r="C60" s="19" t="s">
        <v>49</v>
      </c>
      <c r="D60" s="38" t="s">
        <v>107</v>
      </c>
      <c r="E60" s="36">
        <v>244</v>
      </c>
      <c r="F60" s="19" t="s">
        <v>133</v>
      </c>
      <c r="G60" s="17">
        <v>10537305</v>
      </c>
      <c r="H60" s="17">
        <v>0</v>
      </c>
      <c r="I60" s="17">
        <v>0</v>
      </c>
    </row>
    <row r="61" spans="1:11" ht="51.75">
      <c r="A61" s="20" t="s">
        <v>131</v>
      </c>
      <c r="B61" s="19" t="s">
        <v>4</v>
      </c>
      <c r="C61" s="19" t="s">
        <v>49</v>
      </c>
      <c r="D61" s="38" t="s">
        <v>107</v>
      </c>
      <c r="E61" s="36">
        <v>244</v>
      </c>
      <c r="F61" s="19" t="s">
        <v>134</v>
      </c>
      <c r="G61" s="17">
        <v>63909.59</v>
      </c>
      <c r="H61" s="17">
        <v>0</v>
      </c>
      <c r="I61" s="17">
        <v>0</v>
      </c>
    </row>
    <row r="62" spans="1:11">
      <c r="A62" s="13" t="s">
        <v>58</v>
      </c>
      <c r="B62" s="11" t="s">
        <v>4</v>
      </c>
      <c r="C62" s="14" t="s">
        <v>59</v>
      </c>
      <c r="D62" s="10"/>
      <c r="E62" s="35"/>
      <c r="F62" s="11"/>
      <c r="G62" s="12">
        <f>G63+G64</f>
        <v>4805569.8</v>
      </c>
      <c r="H62" s="12">
        <f>H63</f>
        <v>500000</v>
      </c>
      <c r="I62" s="12">
        <f>I63</f>
        <v>500000</v>
      </c>
    </row>
    <row r="63" spans="1:11">
      <c r="A63" s="13" t="s">
        <v>88</v>
      </c>
      <c r="B63" s="11" t="s">
        <v>4</v>
      </c>
      <c r="C63" s="14" t="s">
        <v>59</v>
      </c>
      <c r="D63" s="10" t="s">
        <v>87</v>
      </c>
      <c r="E63" s="35">
        <v>244</v>
      </c>
      <c r="F63" s="11" t="s">
        <v>97</v>
      </c>
      <c r="G63" s="12">
        <v>4760822.8</v>
      </c>
      <c r="H63" s="12">
        <v>500000</v>
      </c>
      <c r="I63" s="12">
        <v>500000</v>
      </c>
      <c r="J63" s="53" t="s">
        <v>142</v>
      </c>
    </row>
    <row r="64" spans="1:11">
      <c r="A64" s="13" t="s">
        <v>88</v>
      </c>
      <c r="B64" s="11" t="s">
        <v>4</v>
      </c>
      <c r="C64" s="14" t="s">
        <v>59</v>
      </c>
      <c r="D64" s="10" t="s">
        <v>87</v>
      </c>
      <c r="E64" s="35">
        <v>853</v>
      </c>
      <c r="F64" s="11" t="s">
        <v>97</v>
      </c>
      <c r="G64" s="12">
        <v>44747</v>
      </c>
      <c r="H64" s="12">
        <v>0</v>
      </c>
      <c r="I64" s="12">
        <v>0</v>
      </c>
      <c r="J64" s="53"/>
    </row>
    <row r="65" spans="1:11">
      <c r="A65" s="13" t="s">
        <v>90</v>
      </c>
      <c r="B65" s="12" t="s">
        <v>4</v>
      </c>
      <c r="C65" s="14" t="s">
        <v>60</v>
      </c>
      <c r="D65" s="27"/>
      <c r="E65" s="14"/>
      <c r="F65" s="14"/>
      <c r="G65" s="8">
        <f>G66</f>
        <v>1100000</v>
      </c>
      <c r="H65" s="8">
        <f>H66</f>
        <v>1100000</v>
      </c>
      <c r="I65" s="8">
        <f>I66</f>
        <v>1100000</v>
      </c>
    </row>
    <row r="66" spans="1:11" ht="25.5">
      <c r="A66" s="16" t="s">
        <v>62</v>
      </c>
      <c r="B66" s="12" t="s">
        <v>4</v>
      </c>
      <c r="C66" s="11" t="s">
        <v>60</v>
      </c>
      <c r="D66" s="10" t="s">
        <v>61</v>
      </c>
      <c r="E66" s="11" t="s">
        <v>95</v>
      </c>
      <c r="F66" s="11" t="s">
        <v>97</v>
      </c>
      <c r="G66" s="12">
        <v>1100000</v>
      </c>
      <c r="H66" s="12">
        <v>1100000</v>
      </c>
      <c r="I66" s="12">
        <v>1100000</v>
      </c>
    </row>
    <row r="67" spans="1:11">
      <c r="A67" s="21" t="s">
        <v>63</v>
      </c>
      <c r="B67" s="12" t="s">
        <v>4</v>
      </c>
      <c r="C67" s="30" t="s">
        <v>64</v>
      </c>
      <c r="D67" s="26"/>
      <c r="E67" s="8"/>
      <c r="F67" s="14"/>
      <c r="G67" s="8">
        <f>G68+G69+G70+G71+G72+G73+G74+G75</f>
        <v>31713880.91</v>
      </c>
      <c r="H67" s="8">
        <f>H68+H71+H72+H73+H74+H75</f>
        <v>13013603</v>
      </c>
      <c r="I67" s="8">
        <f>I68+I71+I72+I73+I74+I75</f>
        <v>13013603</v>
      </c>
    </row>
    <row r="68" spans="1:11" ht="25.5">
      <c r="A68" s="31" t="s">
        <v>91</v>
      </c>
      <c r="B68" s="11" t="s">
        <v>4</v>
      </c>
      <c r="C68" s="32" t="s">
        <v>64</v>
      </c>
      <c r="D68" s="40" t="s">
        <v>65</v>
      </c>
      <c r="E68" s="37" t="s">
        <v>13</v>
      </c>
      <c r="F68" s="37" t="s">
        <v>97</v>
      </c>
      <c r="G68" s="33">
        <v>535534.96</v>
      </c>
      <c r="H68" s="33">
        <v>803000</v>
      </c>
      <c r="I68" s="33">
        <v>803000</v>
      </c>
      <c r="K68" s="51"/>
    </row>
    <row r="69" spans="1:11" ht="38.25">
      <c r="A69" s="31" t="s">
        <v>103</v>
      </c>
      <c r="B69" s="12" t="s">
        <v>4</v>
      </c>
      <c r="C69" s="32" t="s">
        <v>64</v>
      </c>
      <c r="D69" s="40" t="s">
        <v>102</v>
      </c>
      <c r="E69" s="37" t="s">
        <v>66</v>
      </c>
      <c r="F69" s="37" t="s">
        <v>97</v>
      </c>
      <c r="G69" s="34">
        <v>5843648</v>
      </c>
      <c r="H69" s="34">
        <v>0</v>
      </c>
      <c r="I69" s="34">
        <v>0</v>
      </c>
      <c r="K69" s="51"/>
    </row>
    <row r="70" spans="1:11" ht="38.25">
      <c r="A70" s="31" t="s">
        <v>120</v>
      </c>
      <c r="B70" s="11" t="s">
        <v>4</v>
      </c>
      <c r="C70" s="32" t="s">
        <v>64</v>
      </c>
      <c r="D70" s="40" t="s">
        <v>121</v>
      </c>
      <c r="E70" s="37" t="s">
        <v>66</v>
      </c>
      <c r="F70" s="37" t="s">
        <v>101</v>
      </c>
      <c r="G70" s="33">
        <v>240968.95</v>
      </c>
      <c r="H70" s="33">
        <v>0</v>
      </c>
      <c r="I70" s="33">
        <v>0</v>
      </c>
      <c r="K70" s="51"/>
    </row>
    <row r="71" spans="1:11">
      <c r="A71" s="31" t="s">
        <v>67</v>
      </c>
      <c r="B71" s="11" t="s">
        <v>4</v>
      </c>
      <c r="C71" s="32" t="s">
        <v>64</v>
      </c>
      <c r="D71" s="40" t="s">
        <v>68</v>
      </c>
      <c r="E71" s="37" t="s">
        <v>66</v>
      </c>
      <c r="F71" s="37" t="s">
        <v>97</v>
      </c>
      <c r="G71" s="34">
        <v>396195</v>
      </c>
      <c r="H71" s="34">
        <v>0</v>
      </c>
      <c r="I71" s="34">
        <v>0</v>
      </c>
    </row>
    <row r="72" spans="1:11">
      <c r="A72" s="31" t="s">
        <v>69</v>
      </c>
      <c r="B72" s="11" t="s">
        <v>4</v>
      </c>
      <c r="C72" s="32" t="s">
        <v>64</v>
      </c>
      <c r="D72" s="40" t="s">
        <v>70</v>
      </c>
      <c r="E72" s="37" t="s">
        <v>66</v>
      </c>
      <c r="F72" s="37" t="s">
        <v>97</v>
      </c>
      <c r="G72" s="34">
        <v>3767134</v>
      </c>
      <c r="H72" s="34">
        <v>0</v>
      </c>
      <c r="I72" s="34">
        <v>0</v>
      </c>
    </row>
    <row r="73" spans="1:11" ht="25.5">
      <c r="A73" s="31" t="s">
        <v>71</v>
      </c>
      <c r="B73" s="12" t="s">
        <v>4</v>
      </c>
      <c r="C73" s="32" t="s">
        <v>64</v>
      </c>
      <c r="D73" s="40" t="s">
        <v>72</v>
      </c>
      <c r="E73" s="37" t="s">
        <v>66</v>
      </c>
      <c r="F73" s="37" t="s">
        <v>97</v>
      </c>
      <c r="G73" s="33">
        <v>4964871</v>
      </c>
      <c r="H73" s="33">
        <v>2815875</v>
      </c>
      <c r="I73" s="33">
        <v>2815875</v>
      </c>
      <c r="K73" s="47"/>
    </row>
    <row r="74" spans="1:11" ht="25.5">
      <c r="A74" s="31" t="s">
        <v>73</v>
      </c>
      <c r="B74" s="12" t="s">
        <v>4</v>
      </c>
      <c r="C74" s="32" t="s">
        <v>64</v>
      </c>
      <c r="D74" s="40" t="s">
        <v>74</v>
      </c>
      <c r="E74" s="37" t="s">
        <v>66</v>
      </c>
      <c r="F74" s="37" t="s">
        <v>97</v>
      </c>
      <c r="G74" s="34">
        <v>9394728</v>
      </c>
      <c r="H74" s="34">
        <v>9394728</v>
      </c>
      <c r="I74" s="34">
        <v>9394728</v>
      </c>
    </row>
    <row r="75" spans="1:11" ht="27" customHeight="1">
      <c r="A75" s="31" t="s">
        <v>75</v>
      </c>
      <c r="B75" s="12" t="s">
        <v>4</v>
      </c>
      <c r="C75" s="32" t="s">
        <v>64</v>
      </c>
      <c r="D75" s="40" t="s">
        <v>76</v>
      </c>
      <c r="E75" s="37" t="s">
        <v>66</v>
      </c>
      <c r="F75" s="37" t="s">
        <v>97</v>
      </c>
      <c r="G75" s="34">
        <v>6570801</v>
      </c>
      <c r="H75" s="34">
        <v>0</v>
      </c>
      <c r="I75" s="34">
        <v>0</v>
      </c>
    </row>
    <row r="76" spans="1:11">
      <c r="A76" s="52" t="s">
        <v>115</v>
      </c>
      <c r="B76" s="8" t="s">
        <v>4</v>
      </c>
      <c r="C76" s="14" t="s">
        <v>116</v>
      </c>
      <c r="D76" s="14"/>
      <c r="E76" s="14"/>
      <c r="F76" s="11"/>
      <c r="G76" s="8">
        <f>G77</f>
        <v>210000</v>
      </c>
      <c r="H76" s="8">
        <v>0</v>
      </c>
      <c r="I76" s="8">
        <v>0</v>
      </c>
    </row>
    <row r="77" spans="1:11" ht="27" customHeight="1">
      <c r="A77" s="13" t="s">
        <v>117</v>
      </c>
      <c r="B77" s="12" t="s">
        <v>4</v>
      </c>
      <c r="C77" s="11" t="s">
        <v>116</v>
      </c>
      <c r="D77" s="10" t="s">
        <v>118</v>
      </c>
      <c r="E77" s="11" t="s">
        <v>119</v>
      </c>
      <c r="F77" s="11" t="s">
        <v>97</v>
      </c>
      <c r="G77" s="12">
        <v>210000</v>
      </c>
      <c r="H77" s="12">
        <v>0</v>
      </c>
      <c r="I77" s="12">
        <v>0</v>
      </c>
    </row>
    <row r="78" spans="1:11">
      <c r="A78" s="7" t="s">
        <v>77</v>
      </c>
      <c r="B78" s="8" t="s">
        <v>4</v>
      </c>
      <c r="C78" s="8" t="s">
        <v>78</v>
      </c>
      <c r="D78" s="27"/>
      <c r="E78" s="8"/>
      <c r="F78" s="14"/>
      <c r="G78" s="8">
        <f>G79+G80+G81</f>
        <v>12876762.859999999</v>
      </c>
      <c r="H78" s="8">
        <f>H79+H80</f>
        <v>15336666.67</v>
      </c>
      <c r="I78" s="8">
        <f>I79+I80</f>
        <v>15336666.67</v>
      </c>
    </row>
    <row r="79" spans="1:11">
      <c r="A79" s="13" t="s">
        <v>86</v>
      </c>
      <c r="B79" s="12" t="s">
        <v>4</v>
      </c>
      <c r="C79" s="12" t="s">
        <v>79</v>
      </c>
      <c r="D79" s="10" t="s">
        <v>80</v>
      </c>
      <c r="E79" s="35">
        <v>621</v>
      </c>
      <c r="F79" s="11" t="s">
        <v>97</v>
      </c>
      <c r="G79" s="12">
        <v>12780431.67</v>
      </c>
      <c r="H79" s="12">
        <v>15236666.67</v>
      </c>
      <c r="I79" s="12">
        <v>15236666.67</v>
      </c>
      <c r="J79" s="50">
        <v>1000000</v>
      </c>
    </row>
    <row r="80" spans="1:11" ht="25.5">
      <c r="A80" s="16" t="s">
        <v>92</v>
      </c>
      <c r="B80" s="12" t="s">
        <v>4</v>
      </c>
      <c r="C80" s="12" t="s">
        <v>79</v>
      </c>
      <c r="D80" s="10" t="s">
        <v>81</v>
      </c>
      <c r="E80" s="35">
        <v>244</v>
      </c>
      <c r="F80" s="11" t="s">
        <v>97</v>
      </c>
      <c r="G80" s="12">
        <v>59067.95</v>
      </c>
      <c r="H80" s="12">
        <v>100000</v>
      </c>
      <c r="I80" s="12">
        <v>100000</v>
      </c>
      <c r="K80" s="50"/>
    </row>
    <row r="81" spans="1:11" ht="38.25">
      <c r="A81" s="31" t="s">
        <v>120</v>
      </c>
      <c r="B81" s="11" t="s">
        <v>4</v>
      </c>
      <c r="C81" s="32" t="s">
        <v>79</v>
      </c>
      <c r="D81" s="40" t="s">
        <v>121</v>
      </c>
      <c r="E81" s="37" t="s">
        <v>95</v>
      </c>
      <c r="F81" s="37" t="s">
        <v>101</v>
      </c>
      <c r="G81" s="33">
        <v>37263.24</v>
      </c>
      <c r="H81" s="12">
        <v>0</v>
      </c>
      <c r="I81" s="12">
        <v>0</v>
      </c>
      <c r="K81" s="50"/>
    </row>
    <row r="82" spans="1:11" ht="25.5">
      <c r="A82" s="55" t="s">
        <v>137</v>
      </c>
      <c r="B82" s="14" t="s">
        <v>4</v>
      </c>
      <c r="C82" s="14" t="s">
        <v>138</v>
      </c>
      <c r="D82" s="27" t="s">
        <v>139</v>
      </c>
      <c r="E82" s="35"/>
      <c r="F82" s="11"/>
      <c r="G82" s="8">
        <f>G83</f>
        <v>600000</v>
      </c>
      <c r="H82" s="12">
        <v>0</v>
      </c>
      <c r="I82" s="12">
        <v>0</v>
      </c>
      <c r="K82" s="50"/>
    </row>
    <row r="83" spans="1:11" ht="38.25">
      <c r="A83" s="16" t="s">
        <v>140</v>
      </c>
      <c r="B83" s="11" t="s">
        <v>4</v>
      </c>
      <c r="C83" s="11" t="s">
        <v>138</v>
      </c>
      <c r="D83" s="10" t="s">
        <v>141</v>
      </c>
      <c r="E83" s="11" t="s">
        <v>66</v>
      </c>
      <c r="F83" s="11" t="s">
        <v>97</v>
      </c>
      <c r="G83" s="12">
        <v>600000</v>
      </c>
      <c r="H83" s="12">
        <v>0</v>
      </c>
      <c r="I83" s="12">
        <v>0</v>
      </c>
      <c r="K83" s="50"/>
    </row>
    <row r="84" spans="1:11">
      <c r="A84" s="16" t="s">
        <v>82</v>
      </c>
      <c r="B84" s="12"/>
      <c r="C84" s="12"/>
      <c r="D84" s="10"/>
      <c r="E84" s="35"/>
      <c r="F84" s="11"/>
      <c r="G84" s="12">
        <v>0</v>
      </c>
      <c r="H84" s="12">
        <v>3196625</v>
      </c>
      <c r="I84" s="12">
        <v>6393250</v>
      </c>
    </row>
    <row r="85" spans="1:11">
      <c r="A85" s="22" t="s">
        <v>83</v>
      </c>
      <c r="B85" s="12" t="s">
        <v>89</v>
      </c>
      <c r="C85" s="12"/>
      <c r="D85" s="39"/>
      <c r="E85" s="8"/>
      <c r="F85" s="14"/>
      <c r="G85" s="8">
        <f>G6+G32+G34+G38+G48+G50+G65+G67+G76+G78+G82</f>
        <v>118079139.76000001</v>
      </c>
      <c r="H85" s="8">
        <f>H6+H32+H34+H38+H48+H50+H65+H67+H78+H84</f>
        <v>92023721</v>
      </c>
      <c r="I85" s="8">
        <f>I6+I32+I34+I38+I48+I50+I65+I67+I78+I84</f>
        <v>83070546</v>
      </c>
    </row>
    <row r="87" spans="1:11">
      <c r="A87" s="24"/>
      <c r="G87" s="48"/>
    </row>
    <row r="88" spans="1:11">
      <c r="G88" s="49"/>
    </row>
    <row r="89" spans="1:11">
      <c r="G89" s="25"/>
    </row>
    <row r="91" spans="1:11">
      <c r="G91" s="46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2021-06-04T06:40:08Z</cp:lastPrinted>
  <dcterms:created xsi:type="dcterms:W3CDTF">2018-08-09T07:39:17Z</dcterms:created>
  <dcterms:modified xsi:type="dcterms:W3CDTF">2021-09-16T08:50:53Z</dcterms:modified>
</cp:coreProperties>
</file>